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53" i="3" l="1"/>
  <c r="E151" i="3"/>
  <c r="E149" i="3"/>
  <c r="E141" i="3"/>
  <c r="E100" i="3"/>
  <c r="E77" i="3"/>
  <c r="E51" i="3"/>
  <c r="E49" i="3"/>
  <c r="E38" i="3"/>
  <c r="E33" i="3"/>
  <c r="E27" i="3"/>
  <c r="D8" i="3"/>
</calcChain>
</file>

<file path=xl/sharedStrings.xml><?xml version="1.0" encoding="utf-8"?>
<sst xmlns="http://schemas.openxmlformats.org/spreadsheetml/2006/main" count="753" uniqueCount="304">
  <si>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</si>
  <si>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</si>
  <si>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</si>
  <si>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</si>
  <si>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</si>
  <si>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</si>
  <si>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</si>
  <si>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</si>
  <si>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</si>
  <si>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</si>
  <si>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</si>
  <si>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</si>
  <si>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</si>
  <si>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</si>
  <si>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</si>
  <si>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</si>
  <si>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</si>
  <si>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</si>
  <si>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</si>
  <si>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</si>
  <si>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</si>
  <si>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</si>
  <si>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</si>
  <si>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</si>
  <si>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</si>
  <si>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</si>
  <si>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</si>
  <si>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</si>
  <si>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</si>
  <si>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</si>
  <si>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</si>
  <si>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</si>
  <si>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</si>
  <si>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</si>
  <si>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</si>
  <si>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</si>
  <si>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</si>
  <si>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</si>
  <si>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</si>
  <si>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</si>
  <si>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</si>
  <si>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</si>
  <si>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</si>
  <si>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18 Objekt vybavovania-autobusy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</si>
  <si>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</si>
  <si>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</si>
  <si>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</si>
  <si>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</si>
  <si>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</si>
  <si>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</si>
  <si>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</si>
  <si>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</si>
  <si>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</si>
  <si>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113107121</t>
  </si>
  <si>
    <t>Odstránenie podkladov alebo krytov z kameniva drv. hr. do 100 mm, do 200 m2</t>
  </si>
  <si>
    <t>m2</t>
  </si>
  <si>
    <t>EK</t>
  </si>
  <si>
    <t>S</t>
  </si>
  <si>
    <t>40*1,0 =   40,000</t>
  </si>
  <si>
    <t>10*0,7 =   7,000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</si>
  <si>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</si>
  <si>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</si>
  <si>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</si>
  <si>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</si>
  <si>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</si>
  <si>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132201201</t>
  </si>
  <si>
    <t>Hĺbenie rýh šírka do 2 m v horn. tr. 3 do 100 m3</t>
  </si>
  <si>
    <t>m3</t>
  </si>
  <si>
    <t>40*1,0*0,72 =   28,800</t>
  </si>
  <si>
    <t>161101101</t>
  </si>
  <si>
    <t>Zvislé premiestnenie výkopu horn. tr. 1-4 nad 1 m do 2,5 m</t>
  </si>
  <si>
    <t>162701105</t>
  </si>
  <si>
    <t>Vodorovné premiestnenie výkopu do 10000 m horn. tr. 1-4</t>
  </si>
  <si>
    <t>40*1*0,15 =   6,000</t>
  </si>
  <si>
    <t>167101101</t>
  </si>
  <si>
    <t>Nakladanie výkopku do 100 m3 v horn. tr. 1-4</t>
  </si>
  <si>
    <t>174101101</t>
  </si>
  <si>
    <t>Zásyp zhutnený jám, rýh, šachiet alebo okolo objektu</t>
  </si>
  <si>
    <t>28,8-6,0 =   22,800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</si>
  <si>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</si>
  <si>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</si>
  <si>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</si>
  <si>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</si>
  <si>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</si>
  <si>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1,5*1,0*0,15 =   0,225</t>
  </si>
  <si>
    <t xml:space="preserve">4 - VODOROVNÉ KONŠTRUKCIE  spolu: </t>
  </si>
  <si>
    <t>8 - RÚROVÉ VEDENIA</t>
  </si>
  <si>
    <t>871151121</t>
  </si>
  <si>
    <t>Montáž potrubia z tlakových rúrok polyetylénových d 25</t>
  </si>
  <si>
    <t>m</t>
  </si>
  <si>
    <t>871172200pc</t>
  </si>
  <si>
    <t>Rúra tlaková plastová HDPE D32*3</t>
  </si>
  <si>
    <t xml:space="preserve">8 - RÚROVÉ VEDENIA  spolu: </t>
  </si>
  <si>
    <t>9 - OSTATNÉ KONŠTRUKCIE A PRÁCE</t>
  </si>
  <si>
    <t>014</t>
  </si>
  <si>
    <t>953941621</t>
  </si>
  <si>
    <t>Osadenie konzol v murive betónovom</t>
  </si>
  <si>
    <t>kus</t>
  </si>
  <si>
    <t>953941721</t>
  </si>
  <si>
    <t>Osadenie objímok a držiakov v murive betónovom</t>
  </si>
  <si>
    <t>979082212</t>
  </si>
  <si>
    <t>Vodorovná doprava sute po suchu do 50 m</t>
  </si>
  <si>
    <t>t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</si>
  <si>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</si>
  <si>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</si>
  <si>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</si>
  <si>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</si>
  <si>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</si>
  <si>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</si>
  <si>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998276101</t>
  </si>
  <si>
    <t>Presun hmôt pre potrubie z rúr plastových alebo sklolaminátových v otvorenom výkope</t>
  </si>
  <si>
    <t>998991111</t>
  </si>
  <si>
    <t>Presun hmôt pre opravy v objektoch výšky do 25 m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</si>
  <si>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</si>
  <si>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</si>
  <si>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</si>
  <si>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</si>
  <si>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</si>
  <si>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721100911</t>
  </si>
  <si>
    <t>Opr. zazátkovanie hrdla kanalizačného potrubia</t>
  </si>
  <si>
    <t>IK</t>
  </si>
  <si>
    <t>721171109</t>
  </si>
  <si>
    <t>Potrubie kanal. z PVC-U rúr hrdlových odpadné D 110x2,2</t>
  </si>
  <si>
    <t>721171110</t>
  </si>
  <si>
    <t>Potrubie kanal. z PVC-U rúr hrdlových odpadné D 125x3,2</t>
  </si>
  <si>
    <t>721171112</t>
  </si>
  <si>
    <t>Potrubie kanal. z PVC-U rúr hrdlových odpadné D 160/3,2</t>
  </si>
  <si>
    <t>721174022pc</t>
  </si>
  <si>
    <t>Rúry odpadné kanal. WAVIN-SITECH (odhlučnené) DN  40</t>
  </si>
  <si>
    <t>721174023pc</t>
  </si>
  <si>
    <t>Rúry odpadné kanal. WAVIN-SITECH (odhlučnené) DN  50</t>
  </si>
  <si>
    <t>721174024pc</t>
  </si>
  <si>
    <t>Rúry odpadné kanal. WAVIN-SITECH (odhlučnené) DN  75</t>
  </si>
  <si>
    <t>721174025pc</t>
  </si>
  <si>
    <t>Rúry odpadné kanal. WAVIN-SITECH (odhlučnené) DN  110</t>
  </si>
  <si>
    <t>721174026pc</t>
  </si>
  <si>
    <t>Rúry odpadné kanal. WAVIN-SITECH (odhlučnené) DN 32</t>
  </si>
  <si>
    <t>721174028pc</t>
  </si>
  <si>
    <t>Čistiaci kus WAVIN č.  110</t>
  </si>
  <si>
    <t>ks</t>
  </si>
  <si>
    <t>721194103</t>
  </si>
  <si>
    <t>Vyvedenie a upevnenie kanal. výpustiek D 32x1.8</t>
  </si>
  <si>
    <t>721194104</t>
  </si>
  <si>
    <t>Vyvedenie a upevnenie kanal. výpustiek D 40x1.8</t>
  </si>
  <si>
    <t>721194105</t>
  </si>
  <si>
    <t>Vyvedenie a upevnenie kanal. výpustiek D 50x1.8</t>
  </si>
  <si>
    <t>721194107</t>
  </si>
  <si>
    <t>Vyvedenie a upevnenie kanal. výpustiek D 75x1.9</t>
  </si>
  <si>
    <t>721194109</t>
  </si>
  <si>
    <t>Vyvedenie a upevnenie kanal. výpustiek D 110x2.3</t>
  </si>
  <si>
    <t>721290111</t>
  </si>
  <si>
    <t>Skúška tesnosti kanalizácie vodou do DN 125</t>
  </si>
  <si>
    <t>721290112</t>
  </si>
  <si>
    <t>Skúška tesnosti kanalizácie vodou DN 125-200</t>
  </si>
  <si>
    <t>721290123</t>
  </si>
  <si>
    <t>Skúška tesnosti kanalizácie dymom do DN 300</t>
  </si>
  <si>
    <t>721290127pc</t>
  </si>
  <si>
    <t>Privzdušňovaccí ventil HL 900 N -110</t>
  </si>
  <si>
    <t>7212901301pc</t>
  </si>
  <si>
    <t>Podlahový vpusť HL 310 NPr-50 zvislý odpad-systém PRIMUS</t>
  </si>
  <si>
    <t>721290131pc</t>
  </si>
  <si>
    <t>Kondenzačný sifón podomietkový HL 138-32</t>
  </si>
  <si>
    <t>998721201</t>
  </si>
  <si>
    <t>Presun hmôt pre vnút. kanalizáciu v objektoch výšky do 6 m</t>
  </si>
  <si>
    <t xml:space="preserve">721 - Vnútorná kanalizácia  spolu: </t>
  </si>
  <si>
    <t>722 - Vnútorný vodovod</t>
  </si>
  <si>
    <t>722173975pc</t>
  </si>
  <si>
    <t>Chránička HDPE D50</t>
  </si>
  <si>
    <t>722174000pc</t>
  </si>
  <si>
    <t>Rúry tlak.plastové WAVIN-TIGRIS K1 DN 20</t>
  </si>
  <si>
    <t>722174001pc</t>
  </si>
  <si>
    <t>Rúry tlak.plastové WAVIN-TIGRIS K1 DN 25</t>
  </si>
  <si>
    <t>722174002pc</t>
  </si>
  <si>
    <t>Rúry tlak.plastové WAVIN-TIGRIS K1 DN 32</t>
  </si>
  <si>
    <t>722182111</t>
  </si>
  <si>
    <t>Ochrana potrubia izoláciou Mirelon DN 16</t>
  </si>
  <si>
    <t>722182112</t>
  </si>
  <si>
    <t>Ochrana potrubia izoláciou Mirelon DN 20</t>
  </si>
  <si>
    <t>722182113</t>
  </si>
  <si>
    <t>Ochrana potrubia izoláciou Mirelon DN 25</t>
  </si>
  <si>
    <t>722182121pc</t>
  </si>
  <si>
    <t>Ochrana potrubia izoláciou Mirelon hr.20mm DN 15</t>
  </si>
  <si>
    <t>722182122pc</t>
  </si>
  <si>
    <t>Ochrana potrubia izoláciou Mirelon hr.20mm DN 20</t>
  </si>
  <si>
    <t>722190401</t>
  </si>
  <si>
    <t>Prípojky vod. ocel. rúrky záv. poz. 11353 upev. výpust. DN 15</t>
  </si>
  <si>
    <t>722208115pc</t>
  </si>
  <si>
    <t>Rohový ventil SCHELL COMFORT-DN 15 s filtrom</t>
  </si>
  <si>
    <t>722220121</t>
  </si>
  <si>
    <t>Arm. vod. s 1 závitom, nástenka K 247 pre batériu G 1/2x150mm</t>
  </si>
  <si>
    <t>pár</t>
  </si>
  <si>
    <t>722234253pc</t>
  </si>
  <si>
    <t>Podomietkový ventil Kemper č. 520 00-DN 15</t>
  </si>
  <si>
    <t>722234254pc</t>
  </si>
  <si>
    <t>Podomietkový ventil Kemper č. 520 00-DN 20</t>
  </si>
  <si>
    <t>722239101</t>
  </si>
  <si>
    <t>Montáž vodov. armatúr s 2 závitmi G 1/2</t>
  </si>
  <si>
    <t>722239102</t>
  </si>
  <si>
    <t>Montáž vodov. armatúr s 2 závitmi G 3/4</t>
  </si>
  <si>
    <t>722290226</t>
  </si>
  <si>
    <t>Tlakové skúšky vodov. potrubia závitového do DN 50</t>
  </si>
  <si>
    <t>722290234</t>
  </si>
  <si>
    <t>Preplachovanie a dezinfekcia vodov. potrubia do DN 80</t>
  </si>
  <si>
    <t>722290238pc</t>
  </si>
  <si>
    <t>Šikmý ventil KEMPER č.173 OK-DN 15</t>
  </si>
  <si>
    <t>998722201</t>
  </si>
  <si>
    <t>Presun hmôt pre vnút. vodovod v objektoch výšky do 6 m</t>
  </si>
  <si>
    <t xml:space="preserve">722 - Vnútorný vodovod  spolu: </t>
  </si>
  <si>
    <t>725 - Zariaďovacie predmety</t>
  </si>
  <si>
    <t>7251123057pc</t>
  </si>
  <si>
    <t>Držadlo toaletné sklopné kotvené do muriva č.H 389725 dl.800mm</t>
  </si>
  <si>
    <t>7251123059pc</t>
  </si>
  <si>
    <t>Duroplastová WC doska s poklopom DEEp BY H 893 281</t>
  </si>
  <si>
    <t>7251123068pc</t>
  </si>
  <si>
    <t>Zách. misa kombi imobilných DEEP BY v.480mm H 823 617 zvislý</t>
  </si>
  <si>
    <t>súbor</t>
  </si>
  <si>
    <t>7251123072pc</t>
  </si>
  <si>
    <t>Plastové WC - antivandal sedátko SLZN 31C (čierne)</t>
  </si>
  <si>
    <t>7251123079pc</t>
  </si>
  <si>
    <t>Nerezové WC s nádržkou SANELA SLWN 15 antivandal</t>
  </si>
  <si>
    <t>725112337pc</t>
  </si>
  <si>
    <t>Držadlo toaletné sklopné+držiak na papier H 389716</t>
  </si>
  <si>
    <t>725119305</t>
  </si>
  <si>
    <t>Montáž záchodovým mís kombinovaných</t>
  </si>
  <si>
    <t>725119309</t>
  </si>
  <si>
    <t>Príplatok za použitie silikónového tmelu 0,30 kg/kus</t>
  </si>
  <si>
    <t>725122122pc</t>
  </si>
  <si>
    <t>Nerezový pisoár s automat.skrytým splachovaním SANELA SLPN 07 CB+roh.ventil.s filtrom sifon,upev.sada+4ks AA ANTIVANDAL</t>
  </si>
  <si>
    <t>725129201</t>
  </si>
  <si>
    <t>Montáž ostat. typov pisoár. zách. z biel. ker(ditur.) bez splach. nádr.</t>
  </si>
  <si>
    <t>725129208</t>
  </si>
  <si>
    <t>Montáž splachovača pisoára automatic.</t>
  </si>
  <si>
    <t>725212209c</t>
  </si>
  <si>
    <t>Zdravotné umyvadlo (640*550) MIO H 813 714</t>
  </si>
  <si>
    <t>7252122343pc</t>
  </si>
  <si>
    <t>Držadlo pevné toaletné JIKA H 389 724 do múra dl.900mm</t>
  </si>
  <si>
    <t>7252122348pc</t>
  </si>
  <si>
    <t>Sifon MIO H 374 730 DN 32</t>
  </si>
  <si>
    <t>7252122369pc</t>
  </si>
  <si>
    <t>Závesné nerezové umyvadlo SANELA SLUN 59(500*495) antivandal</t>
  </si>
  <si>
    <t>7252122370pc</t>
  </si>
  <si>
    <t>PIEZO nást.umyv.bateria SLU04P 178-ram.170mm+4ks AA+elektromag.ven.+guľový ven.</t>
  </si>
  <si>
    <t>725212247pc</t>
  </si>
  <si>
    <t>Umyvadlo DEEP BY H 812 612 (550*420)</t>
  </si>
  <si>
    <t>725219201</t>
  </si>
  <si>
    <t>Montáž umývadiel keramických so záp. uzáv. na konzoly</t>
  </si>
  <si>
    <t>725219602pc</t>
  </si>
  <si>
    <t>Kryt na sifon sosadou H 819 611</t>
  </si>
  <si>
    <t>725333351pc</t>
  </si>
  <si>
    <t>Výlevka plechová smalt.NORMA č.232</t>
  </si>
  <si>
    <t>725339101</t>
  </si>
  <si>
    <t>Montáž výleviek keramic., liat, a i. hmoty bez výtok armat. a splach nádrže</t>
  </si>
  <si>
    <t>725530841pc</t>
  </si>
  <si>
    <t>Nástenný akumulačný ohrievač vody rýchloohrev TATRAMAT EO 50l</t>
  </si>
  <si>
    <t>725530849pc</t>
  </si>
  <si>
    <t>Elektrická priamo ohrevná vodov.bater. HAKL OBR 33</t>
  </si>
  <si>
    <t>725539101</t>
  </si>
  <si>
    <t>Montáž ohrievačov tlakových do 50l</t>
  </si>
  <si>
    <t>725539108</t>
  </si>
  <si>
    <t>Montáž poistného ventila k elektr. zásobníkom</t>
  </si>
  <si>
    <t>725810506pc</t>
  </si>
  <si>
    <t>Rohový ventil MIO H 372 710</t>
  </si>
  <si>
    <t>725819201</t>
  </si>
  <si>
    <t>Montáž ventilov nástenných G 1/2</t>
  </si>
  <si>
    <t>725819402</t>
  </si>
  <si>
    <t>Montáž ventilov rohových G 1/2</t>
  </si>
  <si>
    <t>725821200</t>
  </si>
  <si>
    <t>Batéria umývadlová nástenná G 1/2 x 150 štandardná kvalita</t>
  </si>
  <si>
    <t>725829301</t>
  </si>
  <si>
    <t>Montáž batérií umýv. a drez. ostatných typov stojank. G 1/2</t>
  </si>
  <si>
    <t>725829801</t>
  </si>
  <si>
    <t>Montáž batérie drezovej 1-pákovej nástennej</t>
  </si>
  <si>
    <t>725829900pc</t>
  </si>
  <si>
    <t>Bateria nást páková LYRA H 351 277-15*150 ramienko 210mm</t>
  </si>
  <si>
    <t>725829918pc</t>
  </si>
  <si>
    <t>Bateria stoj. páková DEEp BY č. H 3111 U 8</t>
  </si>
  <si>
    <t>725860016pc</t>
  </si>
  <si>
    <t>LAUFEN podomietkový sifón H 893 902</t>
  </si>
  <si>
    <t>725869101</t>
  </si>
  <si>
    <t>Montáž zápach. uzávierok umývadlových D 40</t>
  </si>
  <si>
    <t>725869212</t>
  </si>
  <si>
    <t>Montáž zápachových uzávierok podlah. nad DN 50/70</t>
  </si>
  <si>
    <t>725980123</t>
  </si>
  <si>
    <t>Dvierka prístupové k inštaláciám z plastov 30/30</t>
  </si>
  <si>
    <t>998725201</t>
  </si>
  <si>
    <t>Presun hmôt pre zariaď. predmety v objektoch výšky do 6 m</t>
  </si>
  <si>
    <t xml:space="preserve">725 - Zariaďovacie predmety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</si>
  <si>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</si>
  <si>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</si>
  <si>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</si>
  <si>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</si>
  <si>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</si>
  <si>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767995110pc</t>
  </si>
  <si>
    <t>Podstropný záves s obj.HILTI-1potrubie</t>
  </si>
  <si>
    <t>767995112pc</t>
  </si>
  <si>
    <t>Konzola s objímkou HILTI-1 potrubie</t>
  </si>
  <si>
    <t>767995131pc</t>
  </si>
  <si>
    <t>Konzola pre EO</t>
  </si>
  <si>
    <t>998767201</t>
  </si>
  <si>
    <t>Presun hmôt pre kovové stav. doplnk. konštr. v objektoch výšky do 6 m</t>
  </si>
  <si>
    <t xml:space="preserve">767 - Konštrukcie doplnk. kovové stavebné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</si>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</sst>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3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3" sqref="G13:AI158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 t="s">
        <v>44</v>
      </c>
      <c r="B7" s="6"/>
      <c r="C7" s="6"/>
      <c r="D7" s="6"/>
      <c r="E7" s="6"/>
      <c r="F7" s="6"/>
    </row>
    <row r="8" spans="1:8" ht="13.5">
      <c r="A8" s="6" t="s">
        <v>45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46</v>
      </c>
      <c r="H9" s="6" t="s">
        <v>48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47</v>
      </c>
      <c r="H10" s="6" t="s">
        <v>49</v>
      </c>
    </row>
    <row r="12" spans="1:8">
      <c r="B12" s="33" t="s">
        <v>50</v>
      </c>
    </row>
    <row r="13" spans="1:8">
      <c r="B13" s="27" t="s">
        <v>51</v>
      </c>
    </row>
    <row r="14" spans="1:8" ht="25.5">
      <c r="A14" s="25">
        <v>1</v>
      </c>
      <c r="B14" s="26" t="s">
        <v>52</v>
      </c>
      <c r="C14" s="27" t="s">
        <v>53</v>
      </c>
      <c r="D14" s="28" t="s">
        <v>54</v>
      </c>
      <c r="E14" s="29">
        <v>47</v>
      </c>
      <c r="F14" s="30" t="s">
        <v>55</v>
      </c>
      <c r="G14" s="6" t="s">
        <v>56</v>
      </c>
      <c r="H14" s="6" t="s">
        <v>57</v>
      </c>
    </row>
    <row r="15" spans="1:8">
      <c r="D15" s="34" t="s">
        <v>58</v>
      </c>
      <c r="E15" s="35"/>
      <c r="F15" s="36"/>
    </row>
    <row r="16" spans="1:8">
      <c r="D16" s="34" t="s">
        <v>59</v>
      </c>
      <c r="E16" s="35"/>
      <c r="F16" s="36"/>
    </row>
    <row r="17" spans="1:8" ht="25.5">
      <c r="A17" s="25">
        <v>2</v>
      </c>
      <c r="B17" s="26" t="s">
        <v>52</v>
      </c>
      <c r="C17" s="27" t="s">
        <v>60</v>
      </c>
      <c r="D17" s="28" t="s">
        <v>61</v>
      </c>
      <c r="E17" s="29">
        <v>47</v>
      </c>
      <c r="F17" s="30" t="s">
        <v>55</v>
      </c>
      <c r="G17" s="6" t="s">
        <v>56</v>
      </c>
      <c r="H17" s="6" t="s">
        <v>57</v>
      </c>
    </row>
    <row r="18" spans="1:8" ht="25.5">
      <c r="A18" s="25">
        <v>3</v>
      </c>
      <c r="B18" s="26" t="s">
        <v>52</v>
      </c>
      <c r="C18" s="27" t="s">
        <v>62</v>
      </c>
      <c r="D18" s="28" t="s">
        <v>63</v>
      </c>
      <c r="E18" s="29">
        <v>47</v>
      </c>
      <c r="F18" s="30" t="s">
        <v>55</v>
      </c>
      <c r="G18" s="6" t="s">
        <v>56</v>
      </c>
      <c r="H18" s="6" t="s">
        <v>57</v>
      </c>
    </row>
    <row r="19" spans="1:8">
      <c r="A19" s="25">
        <v>4</v>
      </c>
      <c r="B19" s="26" t="s">
        <v>64</v>
      </c>
      <c r="C19" s="27" t="s">
        <v>65</v>
      </c>
      <c r="D19" s="28" t="s">
        <v>66</v>
      </c>
      <c r="E19" s="29">
        <v>28.8</v>
      </c>
      <c r="F19" s="30" t="s">
        <v>67</v>
      </c>
      <c r="G19" s="6" t="s">
        <v>56</v>
      </c>
      <c r="H19" s="6" t="s">
        <v>57</v>
      </c>
    </row>
    <row r="20" spans="1:8">
      <c r="D20" s="34" t="s">
        <v>68</v>
      </c>
      <c r="E20" s="35"/>
      <c r="F20" s="36"/>
    </row>
    <row r="21" spans="1:8" ht="25.5">
      <c r="A21" s="25">
        <v>5</v>
      </c>
      <c r="B21" s="26" t="s">
        <v>64</v>
      </c>
      <c r="C21" s="27" t="s">
        <v>69</v>
      </c>
      <c r="D21" s="28" t="s">
        <v>70</v>
      </c>
      <c r="E21" s="29">
        <v>28.8</v>
      </c>
      <c r="F21" s="30" t="s">
        <v>67</v>
      </c>
      <c r="G21" s="6" t="s">
        <v>56</v>
      </c>
      <c r="H21" s="6" t="s">
        <v>57</v>
      </c>
    </row>
    <row r="22" spans="1:8" ht="25.5">
      <c r="A22" s="25">
        <v>6</v>
      </c>
      <c r="B22" s="26" t="s">
        <v>64</v>
      </c>
      <c r="C22" s="27" t="s">
        <v>71</v>
      </c>
      <c r="D22" s="28" t="s">
        <v>72</v>
      </c>
      <c r="E22" s="29">
        <v>6</v>
      </c>
      <c r="F22" s="30" t="s">
        <v>67</v>
      </c>
      <c r="G22" s="6" t="s">
        <v>56</v>
      </c>
      <c r="H22" s="6" t="s">
        <v>57</v>
      </c>
    </row>
    <row r="23" spans="1:8">
      <c r="D23" s="34" t="s">
        <v>73</v>
      </c>
      <c r="E23" s="35"/>
      <c r="F23" s="36"/>
    </row>
    <row r="24" spans="1:8">
      <c r="A24" s="25">
        <v>7</v>
      </c>
      <c r="B24" s="26" t="s">
        <v>64</v>
      </c>
      <c r="C24" s="27" t="s">
        <v>74</v>
      </c>
      <c r="D24" s="28" t="s">
        <v>75</v>
      </c>
      <c r="E24" s="29">
        <v>6</v>
      </c>
      <c r="F24" s="30" t="s">
        <v>67</v>
      </c>
      <c r="G24" s="6" t="s">
        <v>56</v>
      </c>
      <c r="H24" s="6" t="s">
        <v>57</v>
      </c>
    </row>
    <row r="25" spans="1:8">
      <c r="A25" s="25">
        <v>8</v>
      </c>
      <c r="B25" s="26" t="s">
        <v>64</v>
      </c>
      <c r="C25" s="27" t="s">
        <v>76</v>
      </c>
      <c r="D25" s="28" t="s">
        <v>77</v>
      </c>
      <c r="E25" s="29">
        <v>22.8</v>
      </c>
      <c r="F25" s="30" t="s">
        <v>67</v>
      </c>
      <c r="G25" s="6" t="s">
        <v>56</v>
      </c>
      <c r="H25" s="6" t="s">
        <v>57</v>
      </c>
    </row>
    <row r="26" spans="1:8">
      <c r="D26" s="34" t="s">
        <v>78</v>
      </c>
      <c r="E26" s="35"/>
      <c r="F26" s="36"/>
    </row>
    <row r="27" spans="1:8">
      <c r="D27" s="37" t="s">
        <v>79</v>
      </c>
      <c r="E27" s="38" t="e">
        <f>#REF!</f>
        <v>#REF!</v>
      </c>
    </row>
    <row r="29" spans="1:8">
      <c r="B29" s="27" t="s">
        <v>80</v>
      </c>
    </row>
    <row r="30" spans="1:8" ht="25.5">
      <c r="A30" s="25">
        <v>9</v>
      </c>
      <c r="B30" s="26" t="s">
        <v>81</v>
      </c>
      <c r="C30" s="27" t="s">
        <v>82</v>
      </c>
      <c r="D30" s="28" t="s">
        <v>83</v>
      </c>
      <c r="E30" s="29">
        <v>6.2249999999999996</v>
      </c>
      <c r="F30" s="30" t="s">
        <v>67</v>
      </c>
      <c r="G30" s="6" t="s">
        <v>56</v>
      </c>
      <c r="H30" s="6" t="s">
        <v>57</v>
      </c>
    </row>
    <row r="31" spans="1:8">
      <c r="D31" s="34" t="s">
        <v>73</v>
      </c>
      <c r="E31" s="35"/>
      <c r="F31" s="36"/>
    </row>
    <row r="32" spans="1:8">
      <c r="D32" s="34" t="s">
        <v>84</v>
      </c>
      <c r="E32" s="35"/>
      <c r="F32" s="36"/>
    </row>
    <row r="33" spans="1:8">
      <c r="D33" s="37" t="s">
        <v>85</v>
      </c>
      <c r="E33" s="38" t="e">
        <f>#REF!</f>
        <v>#REF!</v>
      </c>
    </row>
    <row r="35" spans="1:8">
      <c r="B35" s="27" t="s">
        <v>86</v>
      </c>
    </row>
    <row r="36" spans="1:8">
      <c r="A36" s="25">
        <v>10</v>
      </c>
      <c r="B36" s="26" t="s">
        <v>81</v>
      </c>
      <c r="C36" s="27" t="s">
        <v>87</v>
      </c>
      <c r="D36" s="28" t="s">
        <v>88</v>
      </c>
      <c r="E36" s="29">
        <v>3</v>
      </c>
      <c r="F36" s="30" t="s">
        <v>89</v>
      </c>
      <c r="G36" s="6" t="s">
        <v>56</v>
      </c>
      <c r="H36" s="6" t="s">
        <v>57</v>
      </c>
    </row>
    <row r="37" spans="1:8">
      <c r="A37" s="25">
        <v>11</v>
      </c>
      <c r="B37" s="26" t="s">
        <v>81</v>
      </c>
      <c r="C37" s="27" t="s">
        <v>90</v>
      </c>
      <c r="D37" s="28" t="s">
        <v>91</v>
      </c>
      <c r="E37" s="29">
        <v>3</v>
      </c>
      <c r="F37" s="30" t="s">
        <v>89</v>
      </c>
      <c r="G37" s="6" t="s">
        <v>56</v>
      </c>
      <c r="H37" s="6" t="s">
        <v>57</v>
      </c>
    </row>
    <row r="38" spans="1:8">
      <c r="D38" s="37" t="s">
        <v>92</v>
      </c>
      <c r="E38" s="38" t="e">
        <f>#REF!</f>
        <v>#REF!</v>
      </c>
    </row>
    <row r="40" spans="1:8">
      <c r="B40" s="27" t="s">
        <v>93</v>
      </c>
    </row>
    <row r="41" spans="1:8">
      <c r="A41" s="25">
        <v>12</v>
      </c>
      <c r="B41" s="26" t="s">
        <v>94</v>
      </c>
      <c r="C41" s="27" t="s">
        <v>95</v>
      </c>
      <c r="D41" s="28" t="s">
        <v>96</v>
      </c>
      <c r="E41" s="29">
        <v>14</v>
      </c>
      <c r="F41" s="30" t="s">
        <v>97</v>
      </c>
      <c r="G41" s="6" t="s">
        <v>56</v>
      </c>
      <c r="H41" s="6" t="s">
        <v>57</v>
      </c>
    </row>
    <row r="42" spans="1:8">
      <c r="A42" s="25">
        <v>13</v>
      </c>
      <c r="B42" s="26" t="s">
        <v>94</v>
      </c>
      <c r="C42" s="27" t="s">
        <v>98</v>
      </c>
      <c r="D42" s="28" t="s">
        <v>99</v>
      </c>
      <c r="E42" s="29">
        <v>13</v>
      </c>
      <c r="F42" s="30" t="s">
        <v>97</v>
      </c>
      <c r="G42" s="6" t="s">
        <v>56</v>
      </c>
      <c r="H42" s="6" t="s">
        <v>57</v>
      </c>
    </row>
    <row r="43" spans="1:8">
      <c r="A43" s="25">
        <v>14</v>
      </c>
      <c r="B43" s="26" t="s">
        <v>64</v>
      </c>
      <c r="C43" s="27" t="s">
        <v>100</v>
      </c>
      <c r="D43" s="28" t="s">
        <v>101</v>
      </c>
      <c r="E43" s="29">
        <v>21.291</v>
      </c>
      <c r="F43" s="30" t="s">
        <v>102</v>
      </c>
      <c r="G43" s="6" t="s">
        <v>56</v>
      </c>
      <c r="H43" s="6" t="s">
        <v>57</v>
      </c>
    </row>
    <row r="44" spans="1:8">
      <c r="A44" s="25">
        <v>15</v>
      </c>
      <c r="B44" s="26" t="s">
        <v>64</v>
      </c>
      <c r="C44" s="27" t="s">
        <v>103</v>
      </c>
      <c r="D44" s="28" t="s">
        <v>104</v>
      </c>
      <c r="E44" s="29">
        <v>21.291</v>
      </c>
      <c r="F44" s="30" t="s">
        <v>102</v>
      </c>
      <c r="G44" s="6" t="s">
        <v>56</v>
      </c>
      <c r="H44" s="6" t="s">
        <v>57</v>
      </c>
    </row>
    <row r="45" spans="1:8">
      <c r="A45" s="25">
        <v>16</v>
      </c>
      <c r="B45" s="26" t="s">
        <v>64</v>
      </c>
      <c r="C45" s="27" t="s">
        <v>105</v>
      </c>
      <c r="D45" s="28" t="s">
        <v>106</v>
      </c>
      <c r="E45" s="29">
        <v>106.455</v>
      </c>
      <c r="F45" s="30" t="s">
        <v>102</v>
      </c>
      <c r="G45" s="6" t="s">
        <v>56</v>
      </c>
      <c r="H45" s="6" t="s">
        <v>57</v>
      </c>
    </row>
    <row r="46" spans="1:8" ht="25.5">
      <c r="A46" s="25">
        <v>17</v>
      </c>
      <c r="B46" s="26" t="s">
        <v>64</v>
      </c>
      <c r="C46" s="27" t="s">
        <v>107</v>
      </c>
      <c r="D46" s="28" t="s">
        <v>108</v>
      </c>
      <c r="E46" s="29">
        <v>21.291</v>
      </c>
      <c r="F46" s="30" t="s">
        <v>102</v>
      </c>
      <c r="G46" s="6" t="s">
        <v>56</v>
      </c>
      <c r="H46" s="6" t="s">
        <v>57</v>
      </c>
    </row>
    <row r="47" spans="1:8" ht="25.5">
      <c r="A47" s="25">
        <v>18</v>
      </c>
      <c r="B47" s="26" t="s">
        <v>81</v>
      </c>
      <c r="C47" s="27" t="s">
        <v>109</v>
      </c>
      <c r="D47" s="28" t="s">
        <v>110</v>
      </c>
      <c r="E47" s="29">
        <v>11.891999999999999</v>
      </c>
      <c r="F47" s="30" t="s">
        <v>102</v>
      </c>
      <c r="G47" s="6" t="s">
        <v>56</v>
      </c>
      <c r="H47" s="6" t="s">
        <v>57</v>
      </c>
    </row>
    <row r="48" spans="1:8">
      <c r="A48" s="25">
        <v>19</v>
      </c>
      <c r="B48" s="26" t="s">
        <v>94</v>
      </c>
      <c r="C48" s="27" t="s">
        <v>111</v>
      </c>
      <c r="D48" s="28" t="s">
        <v>112</v>
      </c>
      <c r="E48" s="29">
        <v>11.891999999999999</v>
      </c>
      <c r="F48" s="30" t="s">
        <v>102</v>
      </c>
      <c r="G48" s="6" t="s">
        <v>56</v>
      </c>
      <c r="H48" s="6" t="s">
        <v>57</v>
      </c>
    </row>
    <row r="49" spans="1:8">
      <c r="D49" s="37" t="s">
        <v>113</v>
      </c>
      <c r="E49" s="38" t="e">
        <f>#REF!</f>
        <v>#REF!</v>
      </c>
    </row>
    <row r="51" spans="1:8">
      <c r="D51" s="37" t="s">
        <v>114</v>
      </c>
      <c r="E51" s="39" t="e">
        <f>#REF!</f>
        <v>#REF!</v>
      </c>
    </row>
    <row r="53" spans="1:8">
      <c r="B53" s="33" t="s">
        <v>115</v>
      </c>
    </row>
    <row r="54" spans="1:8">
      <c r="B54" s="27" t="s">
        <v>116</v>
      </c>
    </row>
    <row r="55" spans="1:8">
      <c r="A55" s="25">
        <v>20</v>
      </c>
      <c r="B55" s="26" t="s">
        <v>117</v>
      </c>
      <c r="C55" s="27" t="s">
        <v>118</v>
      </c>
      <c r="D55" s="28" t="s">
        <v>119</v>
      </c>
      <c r="E55" s="29">
        <v>1</v>
      </c>
      <c r="F55" s="30" t="s">
        <v>97</v>
      </c>
      <c r="G55" s="6" t="s">
        <v>120</v>
      </c>
      <c r="H55" s="6" t="s">
        <v>57</v>
      </c>
    </row>
    <row r="56" spans="1:8" ht="25.5">
      <c r="A56" s="25">
        <v>21</v>
      </c>
      <c r="B56" s="26" t="s">
        <v>117</v>
      </c>
      <c r="C56" s="27" t="s">
        <v>121</v>
      </c>
      <c r="D56" s="28" t="s">
        <v>122</v>
      </c>
      <c r="E56" s="29">
        <v>47</v>
      </c>
      <c r="F56" s="30" t="s">
        <v>89</v>
      </c>
      <c r="G56" s="6" t="s">
        <v>120</v>
      </c>
      <c r="H56" s="6" t="s">
        <v>57</v>
      </c>
    </row>
    <row r="57" spans="1:8" ht="25.5">
      <c r="A57" s="25">
        <v>22</v>
      </c>
      <c r="B57" s="26" t="s">
        <v>117</v>
      </c>
      <c r="C57" s="27" t="s">
        <v>123</v>
      </c>
      <c r="D57" s="28" t="s">
        <v>124</v>
      </c>
      <c r="E57" s="29">
        <v>10</v>
      </c>
      <c r="F57" s="30" t="s">
        <v>89</v>
      </c>
      <c r="G57" s="6" t="s">
        <v>120</v>
      </c>
      <c r="H57" s="6" t="s">
        <v>57</v>
      </c>
    </row>
    <row r="58" spans="1:8" ht="25.5">
      <c r="A58" s="25">
        <v>23</v>
      </c>
      <c r="B58" s="26" t="s">
        <v>117</v>
      </c>
      <c r="C58" s="27" t="s">
        <v>125</v>
      </c>
      <c r="D58" s="28" t="s">
        <v>126</v>
      </c>
      <c r="E58" s="29">
        <v>5</v>
      </c>
      <c r="F58" s="30" t="s">
        <v>89</v>
      </c>
      <c r="G58" s="6" t="s">
        <v>120</v>
      </c>
      <c r="H58" s="6" t="s">
        <v>57</v>
      </c>
    </row>
    <row r="59" spans="1:8" ht="25.5">
      <c r="A59" s="25">
        <v>24</v>
      </c>
      <c r="B59" s="26" t="s">
        <v>117</v>
      </c>
      <c r="C59" s="27" t="s">
        <v>127</v>
      </c>
      <c r="D59" s="28" t="s">
        <v>128</v>
      </c>
      <c r="E59" s="29">
        <v>5</v>
      </c>
      <c r="F59" s="30" t="s">
        <v>89</v>
      </c>
      <c r="G59" s="6" t="s">
        <v>120</v>
      </c>
      <c r="H59" s="6" t="s">
        <v>57</v>
      </c>
    </row>
    <row r="60" spans="1:8" ht="25.5">
      <c r="A60" s="25">
        <v>25</v>
      </c>
      <c r="B60" s="26" t="s">
        <v>117</v>
      </c>
      <c r="C60" s="27" t="s">
        <v>129</v>
      </c>
      <c r="D60" s="28" t="s">
        <v>130</v>
      </c>
      <c r="E60" s="29">
        <v>2</v>
      </c>
      <c r="F60" s="30" t="s">
        <v>89</v>
      </c>
      <c r="G60" s="6" t="s">
        <v>120</v>
      </c>
      <c r="H60" s="6" t="s">
        <v>57</v>
      </c>
    </row>
    <row r="61" spans="1:8" ht="25.5">
      <c r="A61" s="25">
        <v>26</v>
      </c>
      <c r="B61" s="26" t="s">
        <v>117</v>
      </c>
      <c r="C61" s="27" t="s">
        <v>131</v>
      </c>
      <c r="D61" s="28" t="s">
        <v>132</v>
      </c>
      <c r="E61" s="29">
        <v>1</v>
      </c>
      <c r="F61" s="30" t="s">
        <v>89</v>
      </c>
      <c r="G61" s="6" t="s">
        <v>120</v>
      </c>
      <c r="H61" s="6" t="s">
        <v>57</v>
      </c>
    </row>
    <row r="62" spans="1:8" ht="25.5">
      <c r="A62" s="25">
        <v>27</v>
      </c>
      <c r="B62" s="26" t="s">
        <v>117</v>
      </c>
      <c r="C62" s="27" t="s">
        <v>133</v>
      </c>
      <c r="D62" s="28" t="s">
        <v>134</v>
      </c>
      <c r="E62" s="29">
        <v>5</v>
      </c>
      <c r="F62" s="30" t="s">
        <v>89</v>
      </c>
      <c r="G62" s="6" t="s">
        <v>120</v>
      </c>
      <c r="H62" s="6" t="s">
        <v>57</v>
      </c>
    </row>
    <row r="63" spans="1:8" ht="25.5">
      <c r="A63" s="25">
        <v>28</v>
      </c>
      <c r="B63" s="26" t="s">
        <v>117</v>
      </c>
      <c r="C63" s="27" t="s">
        <v>135</v>
      </c>
      <c r="D63" s="28" t="s">
        <v>136</v>
      </c>
      <c r="E63" s="29">
        <v>24</v>
      </c>
      <c r="F63" s="30" t="s">
        <v>89</v>
      </c>
      <c r="G63" s="6" t="s">
        <v>120</v>
      </c>
      <c r="H63" s="6" t="s">
        <v>57</v>
      </c>
    </row>
    <row r="64" spans="1:8">
      <c r="A64" s="25">
        <v>29</v>
      </c>
      <c r="B64" s="26" t="s">
        <v>117</v>
      </c>
      <c r="C64" s="27" t="s">
        <v>137</v>
      </c>
      <c r="D64" s="28" t="s">
        <v>138</v>
      </c>
      <c r="E64" s="29">
        <v>1</v>
      </c>
      <c r="F64" s="30" t="s">
        <v>139</v>
      </c>
      <c r="G64" s="6" t="s">
        <v>120</v>
      </c>
      <c r="H64" s="6" t="s">
        <v>57</v>
      </c>
    </row>
    <row r="65" spans="1:8">
      <c r="A65" s="25">
        <v>30</v>
      </c>
      <c r="B65" s="26" t="s">
        <v>117</v>
      </c>
      <c r="C65" s="27" t="s">
        <v>140</v>
      </c>
      <c r="D65" s="28" t="s">
        <v>141</v>
      </c>
      <c r="E65" s="29">
        <v>6</v>
      </c>
      <c r="F65" s="30" t="s">
        <v>97</v>
      </c>
      <c r="G65" s="6" t="s">
        <v>120</v>
      </c>
      <c r="H65" s="6" t="s">
        <v>57</v>
      </c>
    </row>
    <row r="66" spans="1:8">
      <c r="A66" s="25">
        <v>31</v>
      </c>
      <c r="B66" s="26" t="s">
        <v>117</v>
      </c>
      <c r="C66" s="27" t="s">
        <v>142</v>
      </c>
      <c r="D66" s="28" t="s">
        <v>143</v>
      </c>
      <c r="E66" s="29">
        <v>4</v>
      </c>
      <c r="F66" s="30" t="s">
        <v>97</v>
      </c>
      <c r="G66" s="6" t="s">
        <v>120</v>
      </c>
      <c r="H66" s="6" t="s">
        <v>57</v>
      </c>
    </row>
    <row r="67" spans="1:8">
      <c r="A67" s="25">
        <v>32</v>
      </c>
      <c r="B67" s="26" t="s">
        <v>117</v>
      </c>
      <c r="C67" s="27" t="s">
        <v>144</v>
      </c>
      <c r="D67" s="28" t="s">
        <v>145</v>
      </c>
      <c r="E67" s="29">
        <v>2</v>
      </c>
      <c r="F67" s="30" t="s">
        <v>97</v>
      </c>
      <c r="G67" s="6" t="s">
        <v>120</v>
      </c>
      <c r="H67" s="6" t="s">
        <v>57</v>
      </c>
    </row>
    <row r="68" spans="1:8">
      <c r="A68" s="25">
        <v>33</v>
      </c>
      <c r="B68" s="26" t="s">
        <v>117</v>
      </c>
      <c r="C68" s="27" t="s">
        <v>146</v>
      </c>
      <c r="D68" s="28" t="s">
        <v>147</v>
      </c>
      <c r="E68" s="29">
        <v>1</v>
      </c>
      <c r="F68" s="30" t="s">
        <v>97</v>
      </c>
      <c r="G68" s="6" t="s">
        <v>120</v>
      </c>
      <c r="H68" s="6" t="s">
        <v>57</v>
      </c>
    </row>
    <row r="69" spans="1:8">
      <c r="A69" s="25">
        <v>34</v>
      </c>
      <c r="B69" s="26" t="s">
        <v>117</v>
      </c>
      <c r="C69" s="27" t="s">
        <v>148</v>
      </c>
      <c r="D69" s="28" t="s">
        <v>149</v>
      </c>
      <c r="E69" s="29">
        <v>3</v>
      </c>
      <c r="F69" s="30" t="s">
        <v>97</v>
      </c>
      <c r="G69" s="6" t="s">
        <v>120</v>
      </c>
      <c r="H69" s="6" t="s">
        <v>57</v>
      </c>
    </row>
    <row r="70" spans="1:8">
      <c r="A70" s="25">
        <v>35</v>
      </c>
      <c r="B70" s="26" t="s">
        <v>117</v>
      </c>
      <c r="C70" s="27" t="s">
        <v>150</v>
      </c>
      <c r="D70" s="28" t="s">
        <v>151</v>
      </c>
      <c r="E70" s="29">
        <v>57</v>
      </c>
      <c r="F70" s="30" t="s">
        <v>89</v>
      </c>
      <c r="G70" s="6" t="s">
        <v>120</v>
      </c>
      <c r="H70" s="6" t="s">
        <v>57</v>
      </c>
    </row>
    <row r="71" spans="1:8">
      <c r="A71" s="25">
        <v>36</v>
      </c>
      <c r="B71" s="26" t="s">
        <v>117</v>
      </c>
      <c r="C71" s="27" t="s">
        <v>152</v>
      </c>
      <c r="D71" s="28" t="s">
        <v>153</v>
      </c>
      <c r="E71" s="29">
        <v>5</v>
      </c>
      <c r="F71" s="30" t="s">
        <v>89</v>
      </c>
      <c r="G71" s="6" t="s">
        <v>120</v>
      </c>
      <c r="H71" s="6" t="s">
        <v>57</v>
      </c>
    </row>
    <row r="72" spans="1:8">
      <c r="A72" s="25">
        <v>37</v>
      </c>
      <c r="B72" s="26" t="s">
        <v>117</v>
      </c>
      <c r="C72" s="27" t="s">
        <v>154</v>
      </c>
      <c r="D72" s="28" t="s">
        <v>155</v>
      </c>
      <c r="E72" s="29">
        <v>37</v>
      </c>
      <c r="F72" s="30" t="s">
        <v>89</v>
      </c>
      <c r="G72" s="6" t="s">
        <v>120</v>
      </c>
      <c r="H72" s="6" t="s">
        <v>57</v>
      </c>
    </row>
    <row r="73" spans="1:8">
      <c r="A73" s="25">
        <v>38</v>
      </c>
      <c r="B73" s="26" t="s">
        <v>117</v>
      </c>
      <c r="C73" s="27" t="s">
        <v>156</v>
      </c>
      <c r="D73" s="28" t="s">
        <v>157</v>
      </c>
      <c r="E73" s="29">
        <v>1</v>
      </c>
      <c r="F73" s="30" t="s">
        <v>139</v>
      </c>
      <c r="G73" s="6" t="s">
        <v>120</v>
      </c>
      <c r="H73" s="6" t="s">
        <v>57</v>
      </c>
    </row>
    <row r="74" spans="1:8" ht="25.5">
      <c r="A74" s="25">
        <v>39</v>
      </c>
      <c r="B74" s="26" t="s">
        <v>117</v>
      </c>
      <c r="C74" s="27" t="s">
        <v>158</v>
      </c>
      <c r="D74" s="28" t="s">
        <v>159</v>
      </c>
      <c r="E74" s="29">
        <v>2</v>
      </c>
      <c r="F74" s="30" t="s">
        <v>139</v>
      </c>
      <c r="G74" s="6" t="s">
        <v>120</v>
      </c>
      <c r="H74" s="6" t="s">
        <v>57</v>
      </c>
    </row>
    <row r="75" spans="1:8">
      <c r="A75" s="25">
        <v>40</v>
      </c>
      <c r="B75" s="26" t="s">
        <v>117</v>
      </c>
      <c r="C75" s="27" t="s">
        <v>160</v>
      </c>
      <c r="D75" s="28" t="s">
        <v>161</v>
      </c>
      <c r="E75" s="29">
        <v>2</v>
      </c>
      <c r="F75" s="30" t="s">
        <v>139</v>
      </c>
      <c r="G75" s="6" t="s">
        <v>120</v>
      </c>
      <c r="H75" s="6" t="s">
        <v>57</v>
      </c>
    </row>
    <row r="76" spans="1:8" ht="25.5">
      <c r="A76" s="25">
        <v>41</v>
      </c>
      <c r="B76" s="26" t="s">
        <v>117</v>
      </c>
      <c r="C76" s="27" t="s">
        <v>162</v>
      </c>
      <c r="D76" s="28" t="s">
        <v>163</v>
      </c>
      <c r="E76" s="29">
        <v>33.417000000000002</v>
      </c>
      <c r="F76" s="30" t="s">
        <v>25</v>
      </c>
      <c r="G76" s="6" t="s">
        <v>120</v>
      </c>
      <c r="H76" s="6" t="s">
        <v>57</v>
      </c>
    </row>
    <row r="77" spans="1:8">
      <c r="D77" s="37" t="s">
        <v>164</v>
      </c>
      <c r="E77" s="38" t="e">
        <f>#REF!</f>
        <v>#REF!</v>
      </c>
    </row>
    <row r="79" spans="1:8">
      <c r="B79" s="27" t="s">
        <v>165</v>
      </c>
    </row>
    <row r="80" spans="1:8">
      <c r="A80" s="25">
        <v>42</v>
      </c>
      <c r="B80" s="26" t="s">
        <v>117</v>
      </c>
      <c r="C80" s="27" t="s">
        <v>166</v>
      </c>
      <c r="D80" s="28" t="s">
        <v>167</v>
      </c>
      <c r="E80" s="29">
        <v>0.7</v>
      </c>
      <c r="F80" s="30" t="s">
        <v>89</v>
      </c>
      <c r="G80" s="6" t="s">
        <v>120</v>
      </c>
      <c r="H80" s="6" t="s">
        <v>57</v>
      </c>
    </row>
    <row r="81" spans="1:8">
      <c r="A81" s="25">
        <v>43</v>
      </c>
      <c r="B81" s="26" t="s">
        <v>117</v>
      </c>
      <c r="C81" s="27" t="s">
        <v>168</v>
      </c>
      <c r="D81" s="28" t="s">
        <v>169</v>
      </c>
      <c r="E81" s="29">
        <v>26</v>
      </c>
      <c r="F81" s="30" t="s">
        <v>89</v>
      </c>
      <c r="G81" s="6" t="s">
        <v>120</v>
      </c>
      <c r="H81" s="6" t="s">
        <v>57</v>
      </c>
    </row>
    <row r="82" spans="1:8">
      <c r="A82" s="25">
        <v>44</v>
      </c>
      <c r="B82" s="26" t="s">
        <v>117</v>
      </c>
      <c r="C82" s="27" t="s">
        <v>170</v>
      </c>
      <c r="D82" s="28" t="s">
        <v>171</v>
      </c>
      <c r="E82" s="29">
        <v>13</v>
      </c>
      <c r="F82" s="30" t="s">
        <v>89</v>
      </c>
      <c r="G82" s="6" t="s">
        <v>120</v>
      </c>
      <c r="H82" s="6" t="s">
        <v>57</v>
      </c>
    </row>
    <row r="83" spans="1:8">
      <c r="A83" s="25">
        <v>45</v>
      </c>
      <c r="B83" s="26" t="s">
        <v>117</v>
      </c>
      <c r="C83" s="27" t="s">
        <v>172</v>
      </c>
      <c r="D83" s="28" t="s">
        <v>173</v>
      </c>
      <c r="E83" s="29">
        <v>27</v>
      </c>
      <c r="F83" s="30" t="s">
        <v>89</v>
      </c>
      <c r="G83" s="6" t="s">
        <v>120</v>
      </c>
      <c r="H83" s="6" t="s">
        <v>57</v>
      </c>
    </row>
    <row r="84" spans="1:8">
      <c r="A84" s="25">
        <v>46</v>
      </c>
      <c r="B84" s="26" t="s">
        <v>117</v>
      </c>
      <c r="C84" s="27" t="s">
        <v>174</v>
      </c>
      <c r="D84" s="28" t="s">
        <v>175</v>
      </c>
      <c r="E84" s="29">
        <v>19</v>
      </c>
      <c r="F84" s="30" t="s">
        <v>89</v>
      </c>
      <c r="G84" s="6" t="s">
        <v>120</v>
      </c>
      <c r="H84" s="6" t="s">
        <v>57</v>
      </c>
    </row>
    <row r="85" spans="1:8">
      <c r="A85" s="25">
        <v>47</v>
      </c>
      <c r="B85" s="26" t="s">
        <v>117</v>
      </c>
      <c r="C85" s="27" t="s">
        <v>176</v>
      </c>
      <c r="D85" s="28" t="s">
        <v>177</v>
      </c>
      <c r="E85" s="29">
        <v>9</v>
      </c>
      <c r="F85" s="30" t="s">
        <v>89</v>
      </c>
      <c r="G85" s="6" t="s">
        <v>120</v>
      </c>
      <c r="H85" s="6" t="s">
        <v>57</v>
      </c>
    </row>
    <row r="86" spans="1:8">
      <c r="A86" s="25">
        <v>48</v>
      </c>
      <c r="B86" s="26" t="s">
        <v>117</v>
      </c>
      <c r="C86" s="27" t="s">
        <v>178</v>
      </c>
      <c r="D86" s="28" t="s">
        <v>179</v>
      </c>
      <c r="E86" s="29">
        <v>51</v>
      </c>
      <c r="F86" s="30" t="s">
        <v>89</v>
      </c>
      <c r="G86" s="6" t="s">
        <v>120</v>
      </c>
      <c r="H86" s="6" t="s">
        <v>57</v>
      </c>
    </row>
    <row r="87" spans="1:8">
      <c r="A87" s="25">
        <v>49</v>
      </c>
      <c r="B87" s="26" t="s">
        <v>117</v>
      </c>
      <c r="C87" s="27" t="s">
        <v>180</v>
      </c>
      <c r="D87" s="28" t="s">
        <v>181</v>
      </c>
      <c r="E87" s="29">
        <v>7</v>
      </c>
      <c r="F87" s="30" t="s">
        <v>89</v>
      </c>
      <c r="G87" s="6" t="s">
        <v>120</v>
      </c>
      <c r="H87" s="6" t="s">
        <v>57</v>
      </c>
    </row>
    <row r="88" spans="1:8">
      <c r="A88" s="25">
        <v>50</v>
      </c>
      <c r="B88" s="26" t="s">
        <v>117</v>
      </c>
      <c r="C88" s="27" t="s">
        <v>182</v>
      </c>
      <c r="D88" s="28" t="s">
        <v>183</v>
      </c>
      <c r="E88" s="29">
        <v>4</v>
      </c>
      <c r="F88" s="30" t="s">
        <v>89</v>
      </c>
      <c r="G88" s="6" t="s">
        <v>120</v>
      </c>
      <c r="H88" s="6" t="s">
        <v>57</v>
      </c>
    </row>
    <row r="89" spans="1:8" ht="25.5">
      <c r="A89" s="25">
        <v>51</v>
      </c>
      <c r="B89" s="26" t="s">
        <v>117</v>
      </c>
      <c r="C89" s="27" t="s">
        <v>184</v>
      </c>
      <c r="D89" s="28" t="s">
        <v>185</v>
      </c>
      <c r="E89" s="29">
        <v>4</v>
      </c>
      <c r="F89" s="30" t="s">
        <v>97</v>
      </c>
      <c r="G89" s="6" t="s">
        <v>120</v>
      </c>
      <c r="H89" s="6" t="s">
        <v>57</v>
      </c>
    </row>
    <row r="90" spans="1:8">
      <c r="A90" s="25">
        <v>52</v>
      </c>
      <c r="B90" s="26" t="s">
        <v>117</v>
      </c>
      <c r="C90" s="27" t="s">
        <v>186</v>
      </c>
      <c r="D90" s="28" t="s">
        <v>187</v>
      </c>
      <c r="E90" s="29">
        <v>1</v>
      </c>
      <c r="F90" s="30" t="s">
        <v>97</v>
      </c>
      <c r="G90" s="6" t="s">
        <v>120</v>
      </c>
      <c r="H90" s="6" t="s">
        <v>57</v>
      </c>
    </row>
    <row r="91" spans="1:8" ht="25.5">
      <c r="A91" s="25">
        <v>53</v>
      </c>
      <c r="B91" s="26" t="s">
        <v>117</v>
      </c>
      <c r="C91" s="27" t="s">
        <v>188</v>
      </c>
      <c r="D91" s="28" t="s">
        <v>189</v>
      </c>
      <c r="E91" s="29">
        <v>2</v>
      </c>
      <c r="F91" s="30" t="s">
        <v>190</v>
      </c>
      <c r="G91" s="6" t="s">
        <v>120</v>
      </c>
      <c r="H91" s="6" t="s">
        <v>57</v>
      </c>
    </row>
    <row r="92" spans="1:8">
      <c r="A92" s="25">
        <v>54</v>
      </c>
      <c r="B92" s="26" t="s">
        <v>117</v>
      </c>
      <c r="C92" s="27" t="s">
        <v>191</v>
      </c>
      <c r="D92" s="28" t="s">
        <v>192</v>
      </c>
      <c r="E92" s="29">
        <v>2</v>
      </c>
      <c r="F92" s="30" t="s">
        <v>97</v>
      </c>
      <c r="G92" s="6" t="s">
        <v>120</v>
      </c>
      <c r="H92" s="6" t="s">
        <v>57</v>
      </c>
    </row>
    <row r="93" spans="1:8">
      <c r="A93" s="25">
        <v>55</v>
      </c>
      <c r="B93" s="26" t="s">
        <v>117</v>
      </c>
      <c r="C93" s="27" t="s">
        <v>193</v>
      </c>
      <c r="D93" s="28" t="s">
        <v>194</v>
      </c>
      <c r="E93" s="29">
        <v>1</v>
      </c>
      <c r="F93" s="30" t="s">
        <v>97</v>
      </c>
      <c r="G93" s="6" t="s">
        <v>120</v>
      </c>
      <c r="H93" s="6" t="s">
        <v>57</v>
      </c>
    </row>
    <row r="94" spans="1:8">
      <c r="A94" s="25">
        <v>56</v>
      </c>
      <c r="B94" s="26" t="s">
        <v>117</v>
      </c>
      <c r="C94" s="27" t="s">
        <v>195</v>
      </c>
      <c r="D94" s="28" t="s">
        <v>196</v>
      </c>
      <c r="E94" s="29">
        <v>7</v>
      </c>
      <c r="F94" s="30" t="s">
        <v>97</v>
      </c>
      <c r="G94" s="6" t="s">
        <v>120</v>
      </c>
      <c r="H94" s="6" t="s">
        <v>57</v>
      </c>
    </row>
    <row r="95" spans="1:8">
      <c r="A95" s="25">
        <v>57</v>
      </c>
      <c r="B95" s="26" t="s">
        <v>117</v>
      </c>
      <c r="C95" s="27" t="s">
        <v>197</v>
      </c>
      <c r="D95" s="28" t="s">
        <v>198</v>
      </c>
      <c r="E95" s="29">
        <v>1</v>
      </c>
      <c r="F95" s="30" t="s">
        <v>97</v>
      </c>
      <c r="G95" s="6" t="s">
        <v>120</v>
      </c>
      <c r="H95" s="6" t="s">
        <v>57</v>
      </c>
    </row>
    <row r="96" spans="1:8">
      <c r="A96" s="25">
        <v>58</v>
      </c>
      <c r="B96" s="26" t="s">
        <v>117</v>
      </c>
      <c r="C96" s="27" t="s">
        <v>199</v>
      </c>
      <c r="D96" s="28" t="s">
        <v>200</v>
      </c>
      <c r="E96" s="29">
        <v>66</v>
      </c>
      <c r="F96" s="30" t="s">
        <v>89</v>
      </c>
      <c r="G96" s="6" t="s">
        <v>120</v>
      </c>
      <c r="H96" s="6" t="s">
        <v>57</v>
      </c>
    </row>
    <row r="97" spans="1:8">
      <c r="A97" s="25">
        <v>59</v>
      </c>
      <c r="B97" s="26" t="s">
        <v>117</v>
      </c>
      <c r="C97" s="27" t="s">
        <v>201</v>
      </c>
      <c r="D97" s="28" t="s">
        <v>202</v>
      </c>
      <c r="E97" s="29">
        <v>66</v>
      </c>
      <c r="F97" s="30" t="s">
        <v>89</v>
      </c>
      <c r="G97" s="6" t="s">
        <v>120</v>
      </c>
      <c r="H97" s="6" t="s">
        <v>57</v>
      </c>
    </row>
    <row r="98" spans="1:8">
      <c r="A98" s="25">
        <v>60</v>
      </c>
      <c r="B98" s="26" t="s">
        <v>117</v>
      </c>
      <c r="C98" s="27" t="s">
        <v>203</v>
      </c>
      <c r="D98" s="28" t="s">
        <v>204</v>
      </c>
      <c r="E98" s="29">
        <v>4</v>
      </c>
      <c r="F98" s="30" t="s">
        <v>97</v>
      </c>
      <c r="G98" s="6" t="s">
        <v>120</v>
      </c>
      <c r="H98" s="6" t="s">
        <v>57</v>
      </c>
    </row>
    <row r="99" spans="1:8" ht="25.5">
      <c r="A99" s="25">
        <v>61</v>
      </c>
      <c r="B99" s="26" t="s">
        <v>117</v>
      </c>
      <c r="C99" s="27" t="s">
        <v>205</v>
      </c>
      <c r="D99" s="28" t="s">
        <v>206</v>
      </c>
      <c r="E99" s="29">
        <v>40.430999999999997</v>
      </c>
      <c r="F99" s="30" t="s">
        <v>25</v>
      </c>
      <c r="G99" s="6" t="s">
        <v>120</v>
      </c>
      <c r="H99" s="6" t="s">
        <v>57</v>
      </c>
    </row>
    <row r="100" spans="1:8">
      <c r="D100" s="37" t="s">
        <v>207</v>
      </c>
      <c r="E100" s="38" t="e">
        <f>#REF!</f>
        <v>#REF!</v>
      </c>
    </row>
    <row r="102" spans="1:8">
      <c r="B102" s="27" t="s">
        <v>208</v>
      </c>
    </row>
    <row r="103" spans="1:8" ht="25.5">
      <c r="A103" s="25">
        <v>62</v>
      </c>
      <c r="B103" s="26" t="s">
        <v>117</v>
      </c>
      <c r="C103" s="27" t="s">
        <v>209</v>
      </c>
      <c r="D103" s="28" t="s">
        <v>210</v>
      </c>
      <c r="E103" s="29">
        <v>1</v>
      </c>
      <c r="F103" s="30" t="s">
        <v>139</v>
      </c>
      <c r="G103" s="6" t="s">
        <v>120</v>
      </c>
      <c r="H103" s="6" t="s">
        <v>57</v>
      </c>
    </row>
    <row r="104" spans="1:8">
      <c r="A104" s="25">
        <v>63</v>
      </c>
      <c r="B104" s="26" t="s">
        <v>117</v>
      </c>
      <c r="C104" s="27" t="s">
        <v>211</v>
      </c>
      <c r="D104" s="28" t="s">
        <v>212</v>
      </c>
      <c r="E104" s="29">
        <v>1</v>
      </c>
      <c r="F104" s="30" t="s">
        <v>139</v>
      </c>
      <c r="G104" s="6" t="s">
        <v>120</v>
      </c>
      <c r="H104" s="6" t="s">
        <v>57</v>
      </c>
    </row>
    <row r="105" spans="1:8" ht="25.5">
      <c r="A105" s="25">
        <v>64</v>
      </c>
      <c r="B105" s="26" t="s">
        <v>117</v>
      </c>
      <c r="C105" s="27" t="s">
        <v>213</v>
      </c>
      <c r="D105" s="28" t="s">
        <v>214</v>
      </c>
      <c r="E105" s="29">
        <v>1</v>
      </c>
      <c r="F105" s="30" t="s">
        <v>215</v>
      </c>
      <c r="G105" s="6" t="s">
        <v>120</v>
      </c>
      <c r="H105" s="6" t="s">
        <v>57</v>
      </c>
    </row>
    <row r="106" spans="1:8">
      <c r="A106" s="25">
        <v>65</v>
      </c>
      <c r="B106" s="26" t="s">
        <v>117</v>
      </c>
      <c r="C106" s="27" t="s">
        <v>216</v>
      </c>
      <c r="D106" s="28" t="s">
        <v>217</v>
      </c>
      <c r="E106" s="29">
        <v>1</v>
      </c>
      <c r="F106" s="30" t="s">
        <v>139</v>
      </c>
      <c r="G106" s="6" t="s">
        <v>120</v>
      </c>
      <c r="H106" s="6" t="s">
        <v>57</v>
      </c>
    </row>
    <row r="107" spans="1:8">
      <c r="A107" s="25">
        <v>66</v>
      </c>
      <c r="B107" s="26" t="s">
        <v>117</v>
      </c>
      <c r="C107" s="27" t="s">
        <v>218</v>
      </c>
      <c r="D107" s="28" t="s">
        <v>219</v>
      </c>
      <c r="E107" s="29">
        <v>1</v>
      </c>
      <c r="F107" s="30" t="s">
        <v>215</v>
      </c>
      <c r="G107" s="6" t="s">
        <v>120</v>
      </c>
      <c r="H107" s="6" t="s">
        <v>57</v>
      </c>
    </row>
    <row r="108" spans="1:8">
      <c r="A108" s="25">
        <v>67</v>
      </c>
      <c r="B108" s="26" t="s">
        <v>117</v>
      </c>
      <c r="C108" s="27" t="s">
        <v>220</v>
      </c>
      <c r="D108" s="28" t="s">
        <v>221</v>
      </c>
      <c r="E108" s="29">
        <v>1</v>
      </c>
      <c r="F108" s="30" t="s">
        <v>139</v>
      </c>
      <c r="G108" s="6" t="s">
        <v>120</v>
      </c>
      <c r="H108" s="6" t="s">
        <v>57</v>
      </c>
    </row>
    <row r="109" spans="1:8">
      <c r="A109" s="25">
        <v>68</v>
      </c>
      <c r="B109" s="26" t="s">
        <v>117</v>
      </c>
      <c r="C109" s="27" t="s">
        <v>222</v>
      </c>
      <c r="D109" s="28" t="s">
        <v>223</v>
      </c>
      <c r="E109" s="29">
        <v>2</v>
      </c>
      <c r="F109" s="30" t="s">
        <v>215</v>
      </c>
      <c r="G109" s="6" t="s">
        <v>120</v>
      </c>
      <c r="H109" s="6" t="s">
        <v>57</v>
      </c>
    </row>
    <row r="110" spans="1:8">
      <c r="A110" s="25">
        <v>69</v>
      </c>
      <c r="B110" s="26" t="s">
        <v>117</v>
      </c>
      <c r="C110" s="27" t="s">
        <v>224</v>
      </c>
      <c r="D110" s="28" t="s">
        <v>225</v>
      </c>
      <c r="E110" s="29">
        <v>2</v>
      </c>
      <c r="F110" s="30" t="s">
        <v>97</v>
      </c>
      <c r="G110" s="6" t="s">
        <v>120</v>
      </c>
      <c r="H110" s="6" t="s">
        <v>57</v>
      </c>
    </row>
    <row r="111" spans="1:8" ht="38.25">
      <c r="A111" s="25">
        <v>70</v>
      </c>
      <c r="B111" s="26" t="s">
        <v>117</v>
      </c>
      <c r="C111" s="27" t="s">
        <v>226</v>
      </c>
      <c r="D111" s="28" t="s">
        <v>227</v>
      </c>
      <c r="E111" s="29">
        <v>1</v>
      </c>
      <c r="F111" s="30" t="s">
        <v>215</v>
      </c>
      <c r="G111" s="6" t="s">
        <v>120</v>
      </c>
      <c r="H111" s="6" t="s">
        <v>57</v>
      </c>
    </row>
    <row r="112" spans="1:8" ht="25.5">
      <c r="A112" s="25">
        <v>71</v>
      </c>
      <c r="B112" s="26" t="s">
        <v>117</v>
      </c>
      <c r="C112" s="27" t="s">
        <v>228</v>
      </c>
      <c r="D112" s="28" t="s">
        <v>229</v>
      </c>
      <c r="E112" s="29">
        <v>1</v>
      </c>
      <c r="F112" s="30" t="s">
        <v>215</v>
      </c>
      <c r="G112" s="6" t="s">
        <v>120</v>
      </c>
      <c r="H112" s="6" t="s">
        <v>57</v>
      </c>
    </row>
    <row r="113" spans="1:8">
      <c r="A113" s="25">
        <v>72</v>
      </c>
      <c r="B113" s="26" t="s">
        <v>117</v>
      </c>
      <c r="C113" s="27" t="s">
        <v>230</v>
      </c>
      <c r="D113" s="28" t="s">
        <v>231</v>
      </c>
      <c r="E113" s="29">
        <v>1</v>
      </c>
      <c r="F113" s="30" t="s">
        <v>215</v>
      </c>
      <c r="G113" s="6" t="s">
        <v>120</v>
      </c>
      <c r="H113" s="6" t="s">
        <v>57</v>
      </c>
    </row>
    <row r="114" spans="1:8">
      <c r="A114" s="25">
        <v>73</v>
      </c>
      <c r="B114" s="26" t="s">
        <v>117</v>
      </c>
      <c r="C114" s="27" t="s">
        <v>232</v>
      </c>
      <c r="D114" s="28" t="s">
        <v>233</v>
      </c>
      <c r="E114" s="29">
        <v>1</v>
      </c>
      <c r="F114" s="30" t="s">
        <v>139</v>
      </c>
      <c r="G114" s="6" t="s">
        <v>120</v>
      </c>
      <c r="H114" s="6" t="s">
        <v>57</v>
      </c>
    </row>
    <row r="115" spans="1:8" ht="25.5">
      <c r="A115" s="25">
        <v>74</v>
      </c>
      <c r="B115" s="26" t="s">
        <v>117</v>
      </c>
      <c r="C115" s="27" t="s">
        <v>234</v>
      </c>
      <c r="D115" s="28" t="s">
        <v>235</v>
      </c>
      <c r="E115" s="29">
        <v>2</v>
      </c>
      <c r="F115" s="30" t="s">
        <v>97</v>
      </c>
      <c r="G115" s="6" t="s">
        <v>120</v>
      </c>
      <c r="H115" s="6" t="s">
        <v>57</v>
      </c>
    </row>
    <row r="116" spans="1:8">
      <c r="A116" s="25">
        <v>75</v>
      </c>
      <c r="B116" s="26" t="s">
        <v>117</v>
      </c>
      <c r="C116" s="27" t="s">
        <v>236</v>
      </c>
      <c r="D116" s="28" t="s">
        <v>237</v>
      </c>
      <c r="E116" s="29">
        <v>1</v>
      </c>
      <c r="F116" s="30" t="s">
        <v>139</v>
      </c>
      <c r="G116" s="6" t="s">
        <v>120</v>
      </c>
      <c r="H116" s="6" t="s">
        <v>57</v>
      </c>
    </row>
    <row r="117" spans="1:8" ht="25.5">
      <c r="A117" s="25">
        <v>76</v>
      </c>
      <c r="B117" s="26" t="s">
        <v>117</v>
      </c>
      <c r="C117" s="27" t="s">
        <v>238</v>
      </c>
      <c r="D117" s="28" t="s">
        <v>239</v>
      </c>
      <c r="E117" s="29">
        <v>1</v>
      </c>
      <c r="F117" s="30" t="s">
        <v>97</v>
      </c>
      <c r="G117" s="6" t="s">
        <v>120</v>
      </c>
      <c r="H117" s="6" t="s">
        <v>57</v>
      </c>
    </row>
    <row r="118" spans="1:8" ht="25.5">
      <c r="A118" s="25">
        <v>77</v>
      </c>
      <c r="B118" s="26" t="s">
        <v>117</v>
      </c>
      <c r="C118" s="27" t="s">
        <v>240</v>
      </c>
      <c r="D118" s="28" t="s">
        <v>241</v>
      </c>
      <c r="E118" s="29">
        <v>1</v>
      </c>
      <c r="F118" s="30" t="s">
        <v>97</v>
      </c>
      <c r="G118" s="6" t="s">
        <v>120</v>
      </c>
      <c r="H118" s="6" t="s">
        <v>57</v>
      </c>
    </row>
    <row r="119" spans="1:8">
      <c r="A119" s="25">
        <v>78</v>
      </c>
      <c r="B119" s="26" t="s">
        <v>117</v>
      </c>
      <c r="C119" s="27" t="s">
        <v>242</v>
      </c>
      <c r="D119" s="28" t="s">
        <v>243</v>
      </c>
      <c r="E119" s="29">
        <v>1</v>
      </c>
      <c r="F119" s="30" t="s">
        <v>215</v>
      </c>
      <c r="G119" s="6" t="s">
        <v>120</v>
      </c>
      <c r="H119" s="6" t="s">
        <v>57</v>
      </c>
    </row>
    <row r="120" spans="1:8" ht="25.5">
      <c r="A120" s="25">
        <v>79</v>
      </c>
      <c r="B120" s="26" t="s">
        <v>117</v>
      </c>
      <c r="C120" s="27" t="s">
        <v>244</v>
      </c>
      <c r="D120" s="28" t="s">
        <v>245</v>
      </c>
      <c r="E120" s="29">
        <v>3</v>
      </c>
      <c r="F120" s="30" t="s">
        <v>215</v>
      </c>
      <c r="G120" s="6" t="s">
        <v>120</v>
      </c>
      <c r="H120" s="6" t="s">
        <v>57</v>
      </c>
    </row>
    <row r="121" spans="1:8">
      <c r="A121" s="25">
        <v>80</v>
      </c>
      <c r="B121" s="26" t="s">
        <v>117</v>
      </c>
      <c r="C121" s="27" t="s">
        <v>246</v>
      </c>
      <c r="D121" s="28" t="s">
        <v>247</v>
      </c>
      <c r="E121" s="29">
        <v>1</v>
      </c>
      <c r="F121" s="30" t="s">
        <v>139</v>
      </c>
      <c r="G121" s="6" t="s">
        <v>120</v>
      </c>
      <c r="H121" s="6" t="s">
        <v>57</v>
      </c>
    </row>
    <row r="122" spans="1:8">
      <c r="A122" s="25">
        <v>81</v>
      </c>
      <c r="B122" s="26" t="s">
        <v>117</v>
      </c>
      <c r="C122" s="27" t="s">
        <v>248</v>
      </c>
      <c r="D122" s="28" t="s">
        <v>249</v>
      </c>
      <c r="E122" s="29">
        <v>1</v>
      </c>
      <c r="F122" s="30" t="s">
        <v>215</v>
      </c>
      <c r="G122" s="6" t="s">
        <v>120</v>
      </c>
      <c r="H122" s="6" t="s">
        <v>57</v>
      </c>
    </row>
    <row r="123" spans="1:8" ht="25.5">
      <c r="A123" s="25">
        <v>82</v>
      </c>
      <c r="B123" s="26" t="s">
        <v>117</v>
      </c>
      <c r="C123" s="27" t="s">
        <v>250</v>
      </c>
      <c r="D123" s="28" t="s">
        <v>251</v>
      </c>
      <c r="E123" s="29">
        <v>1</v>
      </c>
      <c r="F123" s="30" t="s">
        <v>215</v>
      </c>
      <c r="G123" s="6" t="s">
        <v>120</v>
      </c>
      <c r="H123" s="6" t="s">
        <v>57</v>
      </c>
    </row>
    <row r="124" spans="1:8" ht="25.5">
      <c r="A124" s="25">
        <v>83</v>
      </c>
      <c r="B124" s="26" t="s">
        <v>117</v>
      </c>
      <c r="C124" s="27" t="s">
        <v>252</v>
      </c>
      <c r="D124" s="28" t="s">
        <v>253</v>
      </c>
      <c r="E124" s="29">
        <v>1</v>
      </c>
      <c r="F124" s="30" t="s">
        <v>215</v>
      </c>
      <c r="G124" s="6" t="s">
        <v>120</v>
      </c>
      <c r="H124" s="6" t="s">
        <v>57</v>
      </c>
    </row>
    <row r="125" spans="1:8">
      <c r="A125" s="25">
        <v>84</v>
      </c>
      <c r="B125" s="26" t="s">
        <v>117</v>
      </c>
      <c r="C125" s="27" t="s">
        <v>254</v>
      </c>
      <c r="D125" s="28" t="s">
        <v>255</v>
      </c>
      <c r="E125" s="29">
        <v>1</v>
      </c>
      <c r="F125" s="30" t="s">
        <v>215</v>
      </c>
      <c r="G125" s="6" t="s">
        <v>120</v>
      </c>
      <c r="H125" s="6" t="s">
        <v>57</v>
      </c>
    </row>
    <row r="126" spans="1:8">
      <c r="A126" s="25">
        <v>85</v>
      </c>
      <c r="B126" s="26" t="s">
        <v>117</v>
      </c>
      <c r="C126" s="27" t="s">
        <v>256</v>
      </c>
      <c r="D126" s="28" t="s">
        <v>257</v>
      </c>
      <c r="E126" s="29">
        <v>1</v>
      </c>
      <c r="F126" s="30" t="s">
        <v>215</v>
      </c>
      <c r="G126" s="6" t="s">
        <v>120</v>
      </c>
      <c r="H126" s="6" t="s">
        <v>57</v>
      </c>
    </row>
    <row r="127" spans="1:8">
      <c r="A127" s="25">
        <v>86</v>
      </c>
      <c r="B127" s="26" t="s">
        <v>117</v>
      </c>
      <c r="C127" s="27" t="s">
        <v>258</v>
      </c>
      <c r="D127" s="28" t="s">
        <v>259</v>
      </c>
      <c r="E127" s="29">
        <v>1</v>
      </c>
      <c r="F127" s="30" t="s">
        <v>97</v>
      </c>
      <c r="G127" s="6" t="s">
        <v>120</v>
      </c>
      <c r="H127" s="6" t="s">
        <v>57</v>
      </c>
    </row>
    <row r="128" spans="1:8">
      <c r="A128" s="25">
        <v>87</v>
      </c>
      <c r="B128" s="26" t="s">
        <v>117</v>
      </c>
      <c r="C128" s="27" t="s">
        <v>260</v>
      </c>
      <c r="D128" s="28" t="s">
        <v>261</v>
      </c>
      <c r="E128" s="29">
        <v>4</v>
      </c>
      <c r="F128" s="30" t="s">
        <v>139</v>
      </c>
      <c r="G128" s="6" t="s">
        <v>120</v>
      </c>
      <c r="H128" s="6" t="s">
        <v>57</v>
      </c>
    </row>
    <row r="129" spans="1:8">
      <c r="A129" s="25">
        <v>88</v>
      </c>
      <c r="B129" s="26" t="s">
        <v>117</v>
      </c>
      <c r="C129" s="27" t="s">
        <v>262</v>
      </c>
      <c r="D129" s="28" t="s">
        <v>263</v>
      </c>
      <c r="E129" s="29">
        <v>3</v>
      </c>
      <c r="F129" s="30" t="s">
        <v>215</v>
      </c>
      <c r="G129" s="6" t="s">
        <v>120</v>
      </c>
      <c r="H129" s="6" t="s">
        <v>57</v>
      </c>
    </row>
    <row r="130" spans="1:8">
      <c r="A130" s="25">
        <v>89</v>
      </c>
      <c r="B130" s="26" t="s">
        <v>117</v>
      </c>
      <c r="C130" s="27" t="s">
        <v>264</v>
      </c>
      <c r="D130" s="28" t="s">
        <v>265</v>
      </c>
      <c r="E130" s="29">
        <v>4</v>
      </c>
      <c r="F130" s="30" t="s">
        <v>215</v>
      </c>
      <c r="G130" s="6" t="s">
        <v>120</v>
      </c>
      <c r="H130" s="6" t="s">
        <v>57</v>
      </c>
    </row>
    <row r="131" spans="1:8" ht="25.5">
      <c r="A131" s="25">
        <v>90</v>
      </c>
      <c r="B131" s="26" t="s">
        <v>117</v>
      </c>
      <c r="C131" s="27" t="s">
        <v>266</v>
      </c>
      <c r="D131" s="28" t="s">
        <v>267</v>
      </c>
      <c r="E131" s="29">
        <v>1</v>
      </c>
      <c r="F131" s="30" t="s">
        <v>215</v>
      </c>
      <c r="G131" s="6" t="s">
        <v>120</v>
      </c>
      <c r="H131" s="6" t="s">
        <v>57</v>
      </c>
    </row>
    <row r="132" spans="1:8" ht="25.5">
      <c r="A132" s="25">
        <v>91</v>
      </c>
      <c r="B132" s="26" t="s">
        <v>117</v>
      </c>
      <c r="C132" s="27" t="s">
        <v>268</v>
      </c>
      <c r="D132" s="28" t="s">
        <v>269</v>
      </c>
      <c r="E132" s="29">
        <v>1</v>
      </c>
      <c r="F132" s="30" t="s">
        <v>97</v>
      </c>
      <c r="G132" s="6" t="s">
        <v>120</v>
      </c>
      <c r="H132" s="6" t="s">
        <v>57</v>
      </c>
    </row>
    <row r="133" spans="1:8">
      <c r="A133" s="25">
        <v>92</v>
      </c>
      <c r="B133" s="26" t="s">
        <v>117</v>
      </c>
      <c r="C133" s="27" t="s">
        <v>270</v>
      </c>
      <c r="D133" s="28" t="s">
        <v>271</v>
      </c>
      <c r="E133" s="29">
        <v>1</v>
      </c>
      <c r="F133" s="30" t="s">
        <v>215</v>
      </c>
      <c r="G133" s="6" t="s">
        <v>120</v>
      </c>
      <c r="H133" s="6" t="s">
        <v>57</v>
      </c>
    </row>
    <row r="134" spans="1:8" ht="25.5">
      <c r="A134" s="25">
        <v>93</v>
      </c>
      <c r="B134" s="26" t="s">
        <v>117</v>
      </c>
      <c r="C134" s="27" t="s">
        <v>272</v>
      </c>
      <c r="D134" s="28" t="s">
        <v>273</v>
      </c>
      <c r="E134" s="29">
        <v>1</v>
      </c>
      <c r="F134" s="30" t="s">
        <v>97</v>
      </c>
      <c r="G134" s="6" t="s">
        <v>120</v>
      </c>
      <c r="H134" s="6" t="s">
        <v>57</v>
      </c>
    </row>
    <row r="135" spans="1:8">
      <c r="A135" s="25">
        <v>94</v>
      </c>
      <c r="B135" s="26" t="s">
        <v>117</v>
      </c>
      <c r="C135" s="27" t="s">
        <v>274</v>
      </c>
      <c r="D135" s="28" t="s">
        <v>275</v>
      </c>
      <c r="E135" s="29">
        <v>1</v>
      </c>
      <c r="F135" s="30" t="s">
        <v>97</v>
      </c>
      <c r="G135" s="6" t="s">
        <v>120</v>
      </c>
      <c r="H135" s="6" t="s">
        <v>57</v>
      </c>
    </row>
    <row r="136" spans="1:8">
      <c r="A136" s="25">
        <v>95</v>
      </c>
      <c r="B136" s="26" t="s">
        <v>117</v>
      </c>
      <c r="C136" s="27" t="s">
        <v>276</v>
      </c>
      <c r="D136" s="28" t="s">
        <v>277</v>
      </c>
      <c r="E136" s="29">
        <v>1</v>
      </c>
      <c r="F136" s="30" t="s">
        <v>97</v>
      </c>
      <c r="G136" s="6" t="s">
        <v>120</v>
      </c>
      <c r="H136" s="6" t="s">
        <v>57</v>
      </c>
    </row>
    <row r="137" spans="1:8">
      <c r="A137" s="25">
        <v>96</v>
      </c>
      <c r="B137" s="26" t="s">
        <v>117</v>
      </c>
      <c r="C137" s="27" t="s">
        <v>278</v>
      </c>
      <c r="D137" s="28" t="s">
        <v>279</v>
      </c>
      <c r="E137" s="29">
        <v>3</v>
      </c>
      <c r="F137" s="30" t="s">
        <v>97</v>
      </c>
      <c r="G137" s="6" t="s">
        <v>120</v>
      </c>
      <c r="H137" s="6" t="s">
        <v>57</v>
      </c>
    </row>
    <row r="138" spans="1:8">
      <c r="A138" s="25">
        <v>97</v>
      </c>
      <c r="B138" s="26" t="s">
        <v>117</v>
      </c>
      <c r="C138" s="27" t="s">
        <v>280</v>
      </c>
      <c r="D138" s="28" t="s">
        <v>281</v>
      </c>
      <c r="E138" s="29">
        <v>2</v>
      </c>
      <c r="F138" s="30" t="s">
        <v>97</v>
      </c>
      <c r="G138" s="6" t="s">
        <v>120</v>
      </c>
      <c r="H138" s="6" t="s">
        <v>57</v>
      </c>
    </row>
    <row r="139" spans="1:8">
      <c r="A139" s="25">
        <v>98</v>
      </c>
      <c r="B139" s="26" t="s">
        <v>117</v>
      </c>
      <c r="C139" s="27" t="s">
        <v>282</v>
      </c>
      <c r="D139" s="28" t="s">
        <v>283</v>
      </c>
      <c r="E139" s="29">
        <v>3</v>
      </c>
      <c r="F139" s="30" t="s">
        <v>97</v>
      </c>
      <c r="G139" s="6" t="s">
        <v>120</v>
      </c>
      <c r="H139" s="6" t="s">
        <v>57</v>
      </c>
    </row>
    <row r="140" spans="1:8" ht="25.5">
      <c r="A140" s="25">
        <v>99</v>
      </c>
      <c r="B140" s="26" t="s">
        <v>117</v>
      </c>
      <c r="C140" s="27" t="s">
        <v>284</v>
      </c>
      <c r="D140" s="28" t="s">
        <v>285</v>
      </c>
      <c r="E140" s="29">
        <v>63.417000000000002</v>
      </c>
      <c r="F140" s="30" t="s">
        <v>25</v>
      </c>
      <c r="G140" s="6" t="s">
        <v>120</v>
      </c>
      <c r="H140" s="6" t="s">
        <v>57</v>
      </c>
    </row>
    <row r="141" spans="1:8">
      <c r="D141" s="37" t="s">
        <v>286</v>
      </c>
      <c r="E141" s="38" t="e">
        <f>#REF!</f>
        <v>#REF!</v>
      </c>
    </row>
    <row r="143" spans="1:8">
      <c r="B143" s="27" t="s">
        <v>287</v>
      </c>
    </row>
    <row r="144" spans="1:8" ht="25.5">
      <c r="A144" s="25">
        <v>100</v>
      </c>
      <c r="B144" s="26" t="s">
        <v>288</v>
      </c>
      <c r="C144" s="27" t="s">
        <v>289</v>
      </c>
      <c r="D144" s="28" t="s">
        <v>290</v>
      </c>
      <c r="E144" s="29">
        <v>17</v>
      </c>
      <c r="F144" s="30" t="s">
        <v>291</v>
      </c>
      <c r="G144" s="6" t="s">
        <v>120</v>
      </c>
      <c r="H144" s="6" t="s">
        <v>57</v>
      </c>
    </row>
    <row r="145" spans="1:8">
      <c r="A145" s="25">
        <v>101</v>
      </c>
      <c r="B145" s="26" t="s">
        <v>288</v>
      </c>
      <c r="C145" s="27" t="s">
        <v>292</v>
      </c>
      <c r="D145" s="28" t="s">
        <v>293</v>
      </c>
      <c r="E145" s="29">
        <v>11</v>
      </c>
      <c r="F145" s="30" t="s">
        <v>139</v>
      </c>
      <c r="G145" s="6" t="s">
        <v>120</v>
      </c>
      <c r="H145" s="6" t="s">
        <v>57</v>
      </c>
    </row>
    <row r="146" spans="1:8">
      <c r="A146" s="25">
        <v>102</v>
      </c>
      <c r="B146" s="26" t="s">
        <v>288</v>
      </c>
      <c r="C146" s="27" t="s">
        <v>294</v>
      </c>
      <c r="D146" s="28" t="s">
        <v>295</v>
      </c>
      <c r="E146" s="29">
        <v>2</v>
      </c>
      <c r="F146" s="30" t="s">
        <v>139</v>
      </c>
      <c r="G146" s="6" t="s">
        <v>120</v>
      </c>
      <c r="H146" s="6" t="s">
        <v>57</v>
      </c>
    </row>
    <row r="147" spans="1:8">
      <c r="A147" s="25">
        <v>103</v>
      </c>
      <c r="B147" s="26" t="s">
        <v>288</v>
      </c>
      <c r="C147" s="27" t="s">
        <v>296</v>
      </c>
      <c r="D147" s="28" t="s">
        <v>297</v>
      </c>
      <c r="E147" s="29">
        <v>1</v>
      </c>
      <c r="F147" s="30" t="s">
        <v>139</v>
      </c>
      <c r="G147" s="6" t="s">
        <v>120</v>
      </c>
      <c r="H147" s="6" t="s">
        <v>57</v>
      </c>
    </row>
    <row r="148" spans="1:8" ht="25.5">
      <c r="A148" s="25">
        <v>104</v>
      </c>
      <c r="B148" s="26" t="s">
        <v>288</v>
      </c>
      <c r="C148" s="27" t="s">
        <v>298</v>
      </c>
      <c r="D148" s="28" t="s">
        <v>299</v>
      </c>
      <c r="E148" s="29">
        <v>5.0650000000000004</v>
      </c>
      <c r="F148" s="30" t="s">
        <v>25</v>
      </c>
      <c r="G148" s="6" t="s">
        <v>120</v>
      </c>
      <c r="H148" s="6" t="s">
        <v>57</v>
      </c>
    </row>
    <row r="149" spans="1:8">
      <c r="D149" s="37" t="s">
        <v>300</v>
      </c>
      <c r="E149" s="38" t="e">
        <f>#REF!</f>
        <v>#REF!</v>
      </c>
    </row>
    <row r="151" spans="1:8">
      <c r="D151" s="37" t="s">
        <v>301</v>
      </c>
      <c r="E151" s="38" t="e">
        <f>#REF!</f>
        <v>#REF!</v>
      </c>
    </row>
    <row r="153" spans="1:8">
      <c r="D153" s="40" t="s">
        <v>302</v>
      </c>
      <c r="E153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 t="s">
        <v>44</v>
      </c>
      <c r="B7" s="15"/>
      <c r="C7" s="15"/>
      <c r="D7" s="15"/>
    </row>
    <row r="8" spans="1:6">
      <c r="A8" s="6" t="s">
        <v>45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303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I26"/>
    </sheetView>
  </sheetViews>
  <sheetFormatPr defaultRowHeight="12.75"/>
  <cols>
    <col min="1" max="1" width="42.28515625" style="6" customWidth="1"/>
    <col min="2" max="15" width="9.140625" style="6"/>
    <col min="16" max="17" width="5.7109375" style="6" customWidth="1"/>
    <col min="18" max="18" width="6.5703125" style="6" customWidth="1"/>
    <col min="19" max="19" width="24.28515625" style="6" customWidth="1"/>
    <col min="20" max="20" width="4.28515625" style="6" customWidth="1"/>
    <col min="21" max="21" width="8.28515625" style="6" customWidth="1"/>
    <col min="22" max="22" width="8.7109375" style="6" customWidth="1"/>
    <col min="23" max="16384" width="9.140625" style="6"/>
  </cols>
  <sheetData>
    <row r="1" spans="1:22">
      <c r="A1" s="8" t="s">
        <v>37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</row>
    <row r="2" spans="1:22">
      <c r="A2" s="8" t="s">
        <v>39</v>
      </c>
      <c r="R2" s="3" t="s">
        <v>6</v>
      </c>
      <c r="S2" s="4" t="s">
        <v>30</v>
      </c>
      <c r="T2" s="4" t="s">
        <v>7</v>
      </c>
      <c r="U2" s="4"/>
      <c r="V2" s="5"/>
    </row>
    <row r="3" spans="1:22">
      <c r="A3" s="8" t="s">
        <v>8</v>
      </c>
      <c r="R3" s="3" t="s">
        <v>9</v>
      </c>
      <c r="S3" s="4" t="s">
        <v>31</v>
      </c>
      <c r="T3" s="4" t="s">
        <v>7</v>
      </c>
      <c r="U3" s="4" t="s">
        <v>10</v>
      </c>
      <c r="V3" s="5" t="s">
        <v>11</v>
      </c>
    </row>
    <row r="4" spans="1:22">
      <c r="R4" s="3" t="s">
        <v>12</v>
      </c>
      <c r="S4" s="4" t="s">
        <v>32</v>
      </c>
      <c r="T4" s="4" t="s">
        <v>7</v>
      </c>
      <c r="U4" s="4"/>
      <c r="V4" s="5"/>
    </row>
    <row r="5" spans="1:22">
      <c r="A5" s="8" t="s">
        <v>42</v>
      </c>
      <c r="R5" s="3" t="s">
        <v>13</v>
      </c>
      <c r="S5" s="4" t="s">
        <v>31</v>
      </c>
      <c r="T5" s="4" t="s">
        <v>7</v>
      </c>
      <c r="U5" s="4" t="s">
        <v>10</v>
      </c>
      <c r="V5" s="5" t="s">
        <v>11</v>
      </c>
    </row>
    <row r="6" spans="1:22">
      <c r="A6" s="8" t="s">
        <v>43</v>
      </c>
    </row>
    <row r="7" spans="1:22">
      <c r="A7" s="8" t="s">
        <v>44</v>
      </c>
    </row>
    <row r="8" spans="1:22">
      <c r="A8" s="6" t="s">
        <v>45</v>
      </c>
    </row>
    <row r="9" spans="1:22">
      <c r="A9" s="10" t="s">
        <v>33</v>
      </c>
    </row>
    <row r="10" spans="1:22">
      <c r="A10" s="11"/>
    </row>
    <row r="12" spans="1:22">
      <c r="A12" s="6" t="s">
        <v>51</v>
      </c>
    </row>
    <row r="13" spans="1:22">
      <c r="A13" s="6" t="s">
        <v>80</v>
      </c>
    </row>
    <row r="14" spans="1:22">
      <c r="A14" s="6" t="s">
        <v>86</v>
      </c>
    </row>
    <row r="15" spans="1:22">
      <c r="A15" s="6" t="s">
        <v>93</v>
      </c>
    </row>
    <row r="16" spans="1:22">
      <c r="A16" s="6" t="s">
        <v>114</v>
      </c>
    </row>
    <row r="18" spans="1:1">
      <c r="A18" s="6" t="s">
        <v>116</v>
      </c>
    </row>
    <row r="19" spans="1:1">
      <c r="A19" s="6" t="s">
        <v>165</v>
      </c>
    </row>
    <row r="20" spans="1:1">
      <c r="A20" s="6" t="s">
        <v>208</v>
      </c>
    </row>
    <row r="21" spans="1:1">
      <c r="A21" s="6" t="s">
        <v>287</v>
      </c>
    </row>
    <row r="22" spans="1:1">
      <c r="A22" s="6" t="s">
        <v>301</v>
      </c>
    </row>
    <row r="25" spans="1:1">
      <c r="A25" s="6" t="s">
        <v>302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2023-12-14T08:47:56Z</dcterms:modified>
</cp:coreProperties>
</file>